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akhovM\Desktop\обосновывающие документы\"/>
    </mc:Choice>
  </mc:AlternateContent>
  <bookViews>
    <workbookView xWindow="0" yWindow="0" windowWidth="20490" windowHeight="894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P35" i="1" l="1"/>
  <c r="O35" i="1"/>
  <c r="N35" i="1"/>
  <c r="M35" i="1"/>
  <c r="L35" i="1"/>
  <c r="K35" i="1"/>
  <c r="J35" i="1"/>
  <c r="I35" i="1"/>
  <c r="H35" i="1"/>
  <c r="G35" i="1"/>
  <c r="F35" i="1"/>
  <c r="E35" i="1"/>
  <c r="D35" i="1"/>
  <c r="AG15" i="2" l="1"/>
  <c r="AF15" i="2"/>
  <c r="AE15" i="2"/>
  <c r="AD15" i="2"/>
  <c r="AC15" i="2"/>
  <c r="AB15" i="2"/>
  <c r="AC11" i="2"/>
  <c r="K35" i="2" l="1"/>
  <c r="K11" i="2"/>
  <c r="J15" i="2" l="1"/>
  <c r="J37" i="2"/>
  <c r="K37" i="2"/>
  <c r="AC35" i="2" l="1"/>
  <c r="AC33" i="2"/>
  <c r="AB33" i="2"/>
  <c r="Q35" i="2"/>
  <c r="J25" i="1" l="1"/>
  <c r="P25" i="1"/>
  <c r="AB11" i="2" l="1"/>
  <c r="AD5" i="2" l="1"/>
  <c r="R5" i="2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B35" i="2"/>
  <c r="AG34" i="2"/>
  <c r="AE34" i="2"/>
  <c r="AD34" i="2"/>
  <c r="AC34" i="2"/>
  <c r="AB34" i="2"/>
  <c r="AG33" i="2"/>
  <c r="AE33" i="2"/>
  <c r="AD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C5" i="2"/>
  <c r="U35" i="2"/>
  <c r="S35" i="2"/>
  <c r="R35" i="2"/>
  <c r="P35" i="2"/>
  <c r="U36" i="2"/>
  <c r="S36" i="2"/>
  <c r="R36" i="2"/>
  <c r="Q36" i="2"/>
  <c r="P36" i="2"/>
  <c r="U37" i="2"/>
  <c r="S37" i="2"/>
  <c r="R37" i="2"/>
  <c r="Q37" i="2"/>
  <c r="P37" i="2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<sst xmlns="http://schemas.openxmlformats.org/spreadsheetml/2006/main" count="137" uniqueCount="61">
  <si>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</si>
  <si>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</si>
  <si>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</si>
  <si>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</si>
  <si>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</si>
  <si>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</si>
  <si>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</si>
  <si>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</si>
  <si>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</si>
  <si>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</si>
  <si>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</si>
  <si>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</si>
  <si>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</si>
  <si>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</si>
  <si>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</si>
  <si>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</si>
  <si>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</si>
  <si>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</si>
  <si>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</si>
  <si>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</si>
  <si>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</si>
  <si>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</si>
  <si>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</si>
  <si>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</si>
  <si>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</si>
  <si>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</si>
  <si>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</si>
  <si>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</si>
  <si>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</si>
  <si>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</si>
  <si>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</si>
  <si>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</si>
  <si>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</si>
  <si>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</si>
  <si>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</si>
  <si>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</si>
  <si>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</si>
  <si>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</si>
  <si>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</si>
  <si>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</si>
  <si>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</si>
  <si>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</si>
  <si>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</si>
  <si>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</si>
  <si>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</si>
  <si>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</si>
  <si>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</si>
  <si>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</si>
  <si>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</si>
  <si>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</si>
  <si>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</si>
  <si>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</si>
  <si>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</si>
  <si>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</si>
  <si>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</si>
  <si>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</si>
  <si>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</si>
  <si>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</si>
  <si>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</si>
  <si>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</si>
  <si>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K_TP1100.AS.0006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</si>
</sst>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0" fontId="8" fillId="0" borderId="0" xfId="1" applyFont="1" applyFill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right" vertical="top" wrapText="1"/>
    </xf>
    <xf numFmtId="0" fontId="8" fillId="0" borderId="18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16" zoomScale="85" zoomScaleNormal="85" workbookViewId="0">
      <selection activeCell="C4" sqref="C4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51</v>
      </c>
      <c r="B2" s="1"/>
    </row>
    <row r="3" spans="1:16" ht="45" customHeight="1" x14ac:dyDescent="0.25">
      <c r="A3" s="2"/>
      <c r="B3" s="41" t="s">
        <v>59</v>
      </c>
      <c r="C3" s="7" t="s">
        <v>0</v>
      </c>
      <c r="D3" s="35" t="s">
        <v>9</v>
      </c>
      <c r="E3" s="36"/>
      <c r="F3" s="36"/>
      <c r="G3" s="36"/>
      <c r="H3" s="36"/>
      <c r="I3" s="36"/>
      <c r="J3" s="37"/>
      <c r="K3" s="38" t="s">
        <v>50</v>
      </c>
      <c r="L3" s="39"/>
      <c r="M3" s="39"/>
      <c r="N3" s="39"/>
      <c r="O3" s="39"/>
      <c r="P3" s="39"/>
    </row>
    <row r="4" spans="1:16" ht="246" customHeight="1" x14ac:dyDescent="0.25">
      <c r="A4" s="7" t="s">
        <v>58</v>
      </c>
      <c r="B4" s="42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40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40" t="s">
        <v>1</v>
      </c>
      <c r="B6" s="22"/>
      <c r="C6" s="3" t="s">
        <v>3</v>
      </c>
      <c r="D6" s="5"/>
      <c r="E6" s="4"/>
      <c r="F6" s="4"/>
      <c r="G6" s="4"/>
      <c r="H6" s="4"/>
      <c r="I6" s="4"/>
      <c r="J6" s="5"/>
      <c r="K6" s="5"/>
      <c r="L6" s="4"/>
      <c r="M6" s="4"/>
      <c r="N6" s="4"/>
      <c r="O6" s="4"/>
      <c r="P6" s="5"/>
    </row>
    <row r="7" spans="1:16" x14ac:dyDescent="0.25">
      <c r="A7" s="40" t="s">
        <v>1</v>
      </c>
      <c r="B7" s="22"/>
      <c r="C7" s="3" t="s">
        <v>4</v>
      </c>
      <c r="D7" s="5"/>
      <c r="E7" s="4"/>
      <c r="F7" s="4"/>
      <c r="G7" s="4"/>
      <c r="H7" s="4"/>
      <c r="I7" s="4"/>
      <c r="J7" s="5"/>
      <c r="K7" s="5"/>
      <c r="L7" s="4"/>
      <c r="M7" s="4"/>
      <c r="N7" s="4"/>
      <c r="O7" s="4"/>
      <c r="P7" s="5"/>
    </row>
    <row r="8" spans="1:16" x14ac:dyDescent="0.25">
      <c r="A8" s="40"/>
      <c r="B8" s="22"/>
      <c r="C8" s="6" t="s">
        <v>15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5"/>
    </row>
    <row r="9" spans="1:16" x14ac:dyDescent="0.25">
      <c r="A9" s="40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5"/>
    </row>
    <row r="10" spans="1:16" x14ac:dyDescent="0.25">
      <c r="A10" s="40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5"/>
    </row>
    <row r="11" spans="1:16" x14ac:dyDescent="0.25">
      <c r="A11" s="40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40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6" x14ac:dyDescent="0.25">
      <c r="A13" s="40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6" x14ac:dyDescent="0.25">
      <c r="A14" s="40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6" x14ac:dyDescent="0.25">
      <c r="A15" s="40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6" x14ac:dyDescent="0.25">
      <c r="A16" s="40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40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40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40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40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40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40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40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40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40" t="s">
        <v>6</v>
      </c>
      <c r="B25" s="22" t="s">
        <v>60</v>
      </c>
      <c r="C25" s="6" t="s">
        <v>4</v>
      </c>
      <c r="D25" s="5"/>
      <c r="E25" s="4">
        <v>0.108</v>
      </c>
      <c r="F25" s="4"/>
      <c r="G25" s="4"/>
      <c r="H25" s="4"/>
      <c r="I25" s="4"/>
      <c r="J25" s="5">
        <f>SUM(D25:I25)</f>
        <v>0.108</v>
      </c>
      <c r="K25" s="5">
        <v>0.18694300000000003</v>
      </c>
      <c r="L25" s="4">
        <v>3.0693419399999997</v>
      </c>
      <c r="M25" s="4"/>
      <c r="N25" s="4"/>
      <c r="O25" s="4"/>
      <c r="P25" s="5">
        <f>SUM(K25:O25)</f>
        <v>3.2562849399999996</v>
      </c>
    </row>
    <row r="26" spans="1:16" x14ac:dyDescent="0.25">
      <c r="A26" s="40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40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40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40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40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40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40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40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40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>
        <f>SUM(D5:D34)</f>
        <v>0</v>
      </c>
      <c r="E35" s="5">
        <f t="shared" ref="E35:P35" si="2">SUM(E5:E34)</f>
        <v>0.108</v>
      </c>
      <c r="F35" s="5">
        <f t="shared" si="2"/>
        <v>0</v>
      </c>
      <c r="G35" s="5">
        <f t="shared" si="2"/>
        <v>0</v>
      </c>
      <c r="H35" s="5">
        <f t="shared" si="2"/>
        <v>0</v>
      </c>
      <c r="I35" s="5">
        <f t="shared" si="2"/>
        <v>0</v>
      </c>
      <c r="J35" s="5">
        <f t="shared" si="2"/>
        <v>0.108</v>
      </c>
      <c r="K35" s="5">
        <f t="shared" si="2"/>
        <v>0.18694300000000003</v>
      </c>
      <c r="L35" s="5">
        <f t="shared" si="2"/>
        <v>3.0693419399999997</v>
      </c>
      <c r="M35" s="5">
        <f t="shared" si="2"/>
        <v>0</v>
      </c>
      <c r="N35" s="5">
        <f t="shared" si="2"/>
        <v>0</v>
      </c>
      <c r="O35" s="5">
        <f t="shared" si="2"/>
        <v>0</v>
      </c>
      <c r="P35" s="5">
        <f t="shared" si="2"/>
        <v>3.2562849399999996</v>
      </c>
    </row>
    <row r="37" spans="1:16" x14ac:dyDescent="0.25">
      <c r="A37" t="s">
        <v>12</v>
      </c>
    </row>
    <row r="38" spans="1:16" x14ac:dyDescent="0.25">
      <c r="A38" t="s">
        <v>55</v>
      </c>
    </row>
    <row r="42" spans="1:16" x14ac:dyDescent="0.25">
      <c r="M42" s="6"/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zoomScale="70" zoomScaleNormal="70" workbookViewId="0">
      <pane xSplit="3" ySplit="4" topLeftCell="D29" activePane="bottomRight" state="frozen"/>
      <selection pane="topRight" activeCell="D1" sqref="D1"/>
      <selection pane="bottomLeft" activeCell="A5" sqref="A5"/>
      <selection pane="bottomRight" activeCell="Y15" sqref="Y15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52" t="str">
        <f>[1]Справка!B1</f>
        <v>Тип оборудования</v>
      </c>
      <c r="B3" s="54" t="s">
        <v>57</v>
      </c>
      <c r="C3" s="50" t="s">
        <v>18</v>
      </c>
      <c r="D3" s="44" t="s">
        <v>41</v>
      </c>
      <c r="E3" s="44"/>
      <c r="F3" s="44"/>
      <c r="G3" s="44"/>
      <c r="H3" s="44"/>
      <c r="I3" s="49"/>
      <c r="J3" s="43" t="s">
        <v>24</v>
      </c>
      <c r="K3" s="44"/>
      <c r="L3" s="44"/>
      <c r="M3" s="44"/>
      <c r="N3" s="44"/>
      <c r="O3" s="44"/>
      <c r="P3" s="43" t="s">
        <v>56</v>
      </c>
      <c r="Q3" s="44"/>
      <c r="R3" s="44"/>
      <c r="S3" s="44"/>
      <c r="T3" s="44"/>
      <c r="U3" s="44"/>
      <c r="V3" s="43" t="s">
        <v>46</v>
      </c>
      <c r="W3" s="44"/>
      <c r="X3" s="44"/>
      <c r="Y3" s="44"/>
      <c r="Z3" s="44"/>
      <c r="AA3" s="44"/>
      <c r="AB3" s="43" t="s">
        <v>44</v>
      </c>
      <c r="AC3" s="44"/>
      <c r="AD3" s="44"/>
      <c r="AE3" s="44"/>
      <c r="AF3" s="44"/>
      <c r="AG3" s="45"/>
    </row>
    <row r="4" spans="1:33" ht="69.75" customHeight="1" x14ac:dyDescent="0.25">
      <c r="A4" s="53"/>
      <c r="B4" s="42"/>
      <c r="C4" s="51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3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3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3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3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26</v>
      </c>
      <c r="B5" s="24"/>
      <c r="C5" s="16" t="s">
        <v>3</v>
      </c>
      <c r="D5" s="2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>X5*F5</f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customHeight="1" x14ac:dyDescent="0.25">
      <c r="A6" s="15" t="s">
        <v>47</v>
      </c>
      <c r="B6" s="25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customHeight="1" x14ac:dyDescent="0.25">
      <c r="A7" s="15" t="s">
        <v>49</v>
      </c>
      <c r="B7" s="25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customHeight="1" x14ac:dyDescent="0.25">
      <c r="A8" s="17" t="s">
        <v>40</v>
      </c>
      <c r="B8" s="24"/>
      <c r="C8" s="16" t="s">
        <v>3</v>
      </c>
      <c r="D8" s="20"/>
      <c r="E8" s="6"/>
      <c r="F8" s="6"/>
      <c r="G8" s="6"/>
      <c r="H8" s="6"/>
      <c r="I8" s="6"/>
      <c r="J8" s="32"/>
      <c r="K8" s="32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17.25" customHeight="1" x14ac:dyDescent="0.25">
      <c r="A9" s="17" t="s">
        <v>27</v>
      </c>
      <c r="B9" s="24"/>
      <c r="C9" s="16" t="s">
        <v>4</v>
      </c>
      <c r="D9" s="20"/>
      <c r="E9" s="6"/>
      <c r="F9" s="6"/>
      <c r="G9" s="6"/>
      <c r="H9" s="6"/>
      <c r="I9" s="6"/>
      <c r="J9" s="32"/>
      <c r="K9" s="32"/>
      <c r="L9" s="6"/>
      <c r="M9" s="6"/>
      <c r="N9" s="6"/>
      <c r="O9" s="6"/>
      <c r="P9" s="6">
        <f t="shared" si="7"/>
        <v>0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6">
        <f t="shared" si="11"/>
        <v>0</v>
      </c>
      <c r="U9" s="6">
        <f t="shared" si="11"/>
        <v>0</v>
      </c>
      <c r="V9" s="6"/>
      <c r="W9" s="6"/>
      <c r="X9" s="6"/>
      <c r="Y9" s="6"/>
      <c r="Z9" s="6"/>
      <c r="AA9" s="6"/>
      <c r="AB9" s="6">
        <f t="shared" si="12"/>
        <v>0</v>
      </c>
      <c r="AC9" s="6">
        <f t="shared" si="13"/>
        <v>0</v>
      </c>
      <c r="AD9" s="6">
        <f t="shared" si="14"/>
        <v>0</v>
      </c>
      <c r="AE9" s="6">
        <f t="shared" si="15"/>
        <v>0</v>
      </c>
      <c r="AF9" s="6">
        <f t="shared" si="16"/>
        <v>0</v>
      </c>
      <c r="AG9" s="16">
        <f t="shared" si="16"/>
        <v>0</v>
      </c>
    </row>
    <row r="10" spans="1:33" ht="17.25" customHeight="1" x14ac:dyDescent="0.25">
      <c r="A10" s="17" t="s">
        <v>30</v>
      </c>
      <c r="B10" s="24"/>
      <c r="C10" s="16" t="s">
        <v>4</v>
      </c>
      <c r="D10" s="20"/>
      <c r="E10" s="6"/>
      <c r="F10" s="6"/>
      <c r="G10" s="6"/>
      <c r="H10" s="6"/>
      <c r="I10" s="6"/>
      <c r="J10" s="32"/>
      <c r="K10" s="32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22</v>
      </c>
      <c r="B11" s="24" t="s">
        <v>60</v>
      </c>
      <c r="C11" s="16" t="s">
        <v>4</v>
      </c>
      <c r="D11" s="32"/>
      <c r="E11" s="33">
        <v>28.419832777777774</v>
      </c>
      <c r="F11" s="6"/>
      <c r="G11" s="6"/>
      <c r="H11" s="6"/>
      <c r="I11" s="6"/>
      <c r="J11" s="32"/>
      <c r="K11" s="32">
        <f>27*K35*K37</f>
        <v>40.534524527131801</v>
      </c>
      <c r="L11" s="6"/>
      <c r="M11" s="6"/>
      <c r="N11" s="6"/>
      <c r="O11" s="6"/>
      <c r="P11" s="6">
        <f t="shared" si="7"/>
        <v>0</v>
      </c>
      <c r="Q11" s="6">
        <f t="shared" si="8"/>
        <v>-12.114691749354026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>
        <v>0.108</v>
      </c>
      <c r="X11" s="6"/>
      <c r="Y11" s="6"/>
      <c r="Z11" s="6"/>
      <c r="AA11" s="6"/>
      <c r="AB11" s="6">
        <f t="shared" si="12"/>
        <v>0</v>
      </c>
      <c r="AC11" s="6">
        <f>W11*E11</f>
        <v>3.0693419399999997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17.25" customHeight="1" x14ac:dyDescent="0.25">
      <c r="A12" s="17" t="s">
        <v>34</v>
      </c>
      <c r="B12" s="24"/>
      <c r="C12" s="16" t="s">
        <v>4</v>
      </c>
      <c r="D12" s="34"/>
      <c r="E12" s="32"/>
      <c r="F12" s="6"/>
      <c r="G12" s="6"/>
      <c r="H12" s="6"/>
      <c r="I12" s="6"/>
      <c r="J12" s="32"/>
      <c r="K12" s="32"/>
      <c r="L12" s="6"/>
      <c r="M12" s="6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16">
        <f t="shared" si="16"/>
        <v>0</v>
      </c>
    </row>
    <row r="13" spans="1:33" ht="17.25" customHeight="1" x14ac:dyDescent="0.25">
      <c r="A13" s="15" t="s">
        <v>48</v>
      </c>
      <c r="B13" s="25"/>
      <c r="C13" s="16" t="s">
        <v>4</v>
      </c>
      <c r="D13" s="34"/>
      <c r="E13" s="32"/>
      <c r="F13" s="6"/>
      <c r="G13" s="6"/>
      <c r="H13" s="6"/>
      <c r="I13" s="6"/>
      <c r="J13" s="32"/>
      <c r="K13" s="32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6">
        <f t="shared" si="16"/>
        <v>0</v>
      </c>
    </row>
    <row r="14" spans="1:33" ht="17.25" customHeight="1" x14ac:dyDescent="0.25">
      <c r="A14" s="15" t="s">
        <v>49</v>
      </c>
      <c r="B14" s="25"/>
      <c r="C14" s="16" t="s">
        <v>4</v>
      </c>
      <c r="D14" s="34"/>
      <c r="E14" s="32"/>
      <c r="F14" s="6"/>
      <c r="G14" s="6"/>
      <c r="H14" s="6"/>
      <c r="I14" s="6"/>
      <c r="J14" s="32"/>
      <c r="K14" s="32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6">
        <f t="shared" si="16"/>
        <v>0</v>
      </c>
    </row>
    <row r="15" spans="1:33" ht="17.25" customHeight="1" x14ac:dyDescent="0.25">
      <c r="A15" s="17" t="s">
        <v>40</v>
      </c>
      <c r="B15" s="24" t="s">
        <v>60</v>
      </c>
      <c r="C15" s="16" t="s">
        <v>4</v>
      </c>
      <c r="D15" s="32">
        <v>186.94300000000001</v>
      </c>
      <c r="E15" s="32"/>
      <c r="F15" s="6"/>
      <c r="G15" s="6"/>
      <c r="H15" s="6"/>
      <c r="I15" s="6"/>
      <c r="J15" s="32">
        <f>300*J37</f>
        <v>394.6475345522112</v>
      </c>
      <c r="K15" s="32"/>
      <c r="L15" s="6"/>
      <c r="M15" s="6"/>
      <c r="N15" s="6"/>
      <c r="O15" s="6"/>
      <c r="P15" s="6">
        <f t="shared" si="7"/>
        <v>-207.70453455221119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>
        <v>1E-3</v>
      </c>
      <c r="W15" s="6"/>
      <c r="X15" s="6"/>
      <c r="Y15" s="6"/>
      <c r="Z15" s="6"/>
      <c r="AA15" s="6"/>
      <c r="AB15" s="6">
        <f t="shared" ref="AB15" si="17">V15*D15</f>
        <v>0.18694300000000003</v>
      </c>
      <c r="AC15" s="6">
        <f t="shared" ref="AC15" si="18">W15*E15</f>
        <v>0</v>
      </c>
      <c r="AD15" s="6">
        <f t="shared" ref="AD15" si="19">X15*F15</f>
        <v>0</v>
      </c>
      <c r="AE15" s="6">
        <f t="shared" ref="AE15" si="20">Y15*G15</f>
        <v>0</v>
      </c>
      <c r="AF15" s="6">
        <f t="shared" ref="AF15" si="21">Z15*H15</f>
        <v>0</v>
      </c>
      <c r="AG15" s="16">
        <f t="shared" ref="AG15" si="22">AA15*I15</f>
        <v>0</v>
      </c>
    </row>
    <row r="16" spans="1:33" ht="17.25" customHeight="1" x14ac:dyDescent="0.25">
      <c r="A16" s="17" t="s">
        <v>29</v>
      </c>
      <c r="B16" s="24"/>
      <c r="C16" s="16" t="s">
        <v>20</v>
      </c>
      <c r="D16" s="34"/>
      <c r="E16" s="32"/>
      <c r="F16" s="6"/>
      <c r="G16" s="6"/>
      <c r="H16" s="6"/>
      <c r="I16" s="6"/>
      <c r="J16" s="32"/>
      <c r="K16" s="32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customHeight="1" x14ac:dyDescent="0.25">
      <c r="A17" s="17" t="s">
        <v>21</v>
      </c>
      <c r="B17" s="24"/>
      <c r="C17" s="16" t="s">
        <v>20</v>
      </c>
      <c r="D17" s="20"/>
      <c r="E17" s="6"/>
      <c r="F17" s="6"/>
      <c r="G17" s="6"/>
      <c r="H17" s="6"/>
      <c r="I17" s="6"/>
      <c r="J17" s="32"/>
      <c r="K17" s="32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customHeight="1" x14ac:dyDescent="0.25">
      <c r="A18" s="17" t="s">
        <v>25</v>
      </c>
      <c r="B18" s="24"/>
      <c r="C18" s="16" t="s">
        <v>20</v>
      </c>
      <c r="D18" s="20"/>
      <c r="E18" s="6"/>
      <c r="F18" s="6"/>
      <c r="G18" s="6"/>
      <c r="H18" s="6"/>
      <c r="I18" s="6"/>
      <c r="J18" s="32"/>
      <c r="K18" s="32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customHeight="1" x14ac:dyDescent="0.25">
      <c r="A19" s="17" t="s">
        <v>37</v>
      </c>
      <c r="B19" s="24"/>
      <c r="C19" s="16" t="s">
        <v>20</v>
      </c>
      <c r="D19" s="20"/>
      <c r="E19" s="6"/>
      <c r="F19" s="6"/>
      <c r="G19" s="6"/>
      <c r="H19" s="6"/>
      <c r="I19" s="6"/>
      <c r="J19" s="32"/>
      <c r="K19" s="32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customHeight="1" x14ac:dyDescent="0.25">
      <c r="A20" s="17" t="s">
        <v>33</v>
      </c>
      <c r="B20" s="24"/>
      <c r="C20" s="16" t="s">
        <v>20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customHeight="1" x14ac:dyDescent="0.25">
      <c r="A21" s="17" t="s">
        <v>28</v>
      </c>
      <c r="B21" s="24"/>
      <c r="C21" s="16" t="s">
        <v>16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customHeight="1" x14ac:dyDescent="0.25">
      <c r="A22" s="17" t="s">
        <v>25</v>
      </c>
      <c r="B22" s="24"/>
      <c r="C22" s="16" t="s">
        <v>20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40</v>
      </c>
      <c r="B23" s="24"/>
      <c r="C23" s="16" t="s">
        <v>20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28</v>
      </c>
      <c r="B24" s="24"/>
      <c r="C24" s="16" t="s">
        <v>16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36</v>
      </c>
      <c r="B25" s="24"/>
      <c r="C25" s="16" t="s">
        <v>16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customHeight="1" x14ac:dyDescent="0.25">
      <c r="A26" s="17" t="s">
        <v>32</v>
      </c>
      <c r="B26" s="24"/>
      <c r="C26" s="16" t="s">
        <v>16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customHeight="1" x14ac:dyDescent="0.25">
      <c r="A27" s="17" t="s">
        <v>40</v>
      </c>
      <c r="B27" s="24"/>
      <c r="C27" s="16" t="s">
        <v>16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19</v>
      </c>
      <c r="B28" s="24"/>
      <c r="C28" s="16" t="s">
        <v>17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customHeight="1" x14ac:dyDescent="0.25">
      <c r="A29" s="17" t="s">
        <v>53</v>
      </c>
      <c r="B29" s="24"/>
      <c r="C29" s="16" t="s">
        <v>17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31</v>
      </c>
      <c r="B30" s="24"/>
      <c r="C30" s="16" t="s">
        <v>17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35</v>
      </c>
      <c r="B31" s="24"/>
      <c r="C31" s="16" t="s">
        <v>17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40</v>
      </c>
      <c r="B32" s="24"/>
      <c r="C32" s="16" t="s">
        <v>17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39</v>
      </c>
      <c r="B33" s="24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>V33*D33</f>
        <v>0</v>
      </c>
      <c r="AC33" s="6">
        <f>W33*E33</f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customHeight="1" x14ac:dyDescent="0.25">
      <c r="A34" s="17" t="s">
        <v>38</v>
      </c>
      <c r="B34" s="24"/>
      <c r="C34" s="16" t="s">
        <v>16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43</v>
      </c>
      <c r="B35" s="24"/>
      <c r="C35" s="16"/>
      <c r="D35" s="28">
        <v>1.0900000000000001</v>
      </c>
      <c r="E35" s="28">
        <v>1.0900000000000001</v>
      </c>
      <c r="F35" s="29"/>
      <c r="G35" s="29"/>
      <c r="H35" s="29"/>
      <c r="I35" s="29"/>
      <c r="J35" s="28"/>
      <c r="K35" s="28">
        <f>E35</f>
        <v>1.0900000000000001</v>
      </c>
      <c r="L35" s="12"/>
      <c r="M35" s="12"/>
      <c r="N35" s="12"/>
      <c r="O35" s="12"/>
      <c r="P35" s="12">
        <f t="shared" si="7"/>
        <v>1.0900000000000001</v>
      </c>
      <c r="Q35" s="12">
        <f>E35-K35</f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>W35*E35</f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42</v>
      </c>
      <c r="B36" s="24"/>
      <c r="C36" s="16"/>
      <c r="D36" s="30"/>
      <c r="E36" s="28"/>
      <c r="F36" s="29"/>
      <c r="G36" s="29"/>
      <c r="H36" s="29"/>
      <c r="I36" s="29"/>
      <c r="J36" s="28"/>
      <c r="K36" s="28"/>
      <c r="L36" s="12"/>
      <c r="M36" s="12"/>
      <c r="N36" s="12"/>
      <c r="O36" s="12"/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23</v>
      </c>
      <c r="B37" s="26"/>
      <c r="C37" s="19"/>
      <c r="D37" s="27">
        <v>1.048</v>
      </c>
      <c r="E37" s="28">
        <v>1.097</v>
      </c>
      <c r="F37" s="29"/>
      <c r="G37" s="29"/>
      <c r="H37" s="29"/>
      <c r="I37" s="29"/>
      <c r="J37" s="31">
        <f>1.053*1.068*1.062*1.051*1.048</f>
        <v>1.3154917818407039</v>
      </c>
      <c r="K37" s="31">
        <f>1.053*1.068*1.062*1.051*1.048*1.047</f>
        <v>1.377319895587217</v>
      </c>
      <c r="L37" s="12"/>
      <c r="M37" s="12"/>
      <c r="N37" s="12"/>
      <c r="O37" s="12"/>
      <c r="P37" s="12">
        <f t="shared" si="7"/>
        <v>-0.26749178184070388</v>
      </c>
      <c r="Q37" s="12">
        <f t="shared" si="8"/>
        <v>-0.28031989558721704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46" t="s">
        <v>45</v>
      </c>
      <c r="B38" s="47"/>
      <c r="C38" s="48"/>
      <c r="D38" s="2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3">SUM(AB6:AB37)</f>
        <v>0.18694300000000003</v>
      </c>
      <c r="AC38" s="13">
        <f t="shared" si="23"/>
        <v>3.0693419399999997</v>
      </c>
      <c r="AD38" s="13">
        <f t="shared" si="23"/>
        <v>0</v>
      </c>
      <c r="AE38" s="13">
        <f t="shared" si="23"/>
        <v>0</v>
      </c>
      <c r="AF38" s="13">
        <f t="shared" si="23"/>
        <v>0</v>
      </c>
      <c r="AG38" s="14">
        <f t="shared" si="23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Малахов Максим Александрович</cp:lastModifiedBy>
  <dcterms:created xsi:type="dcterms:W3CDTF">2021-08-11T17:32:16Z</dcterms:created>
  <dcterms:modified xsi:type="dcterms:W3CDTF">2022-01-24T07:00:30Z</dcterms:modified>
</cp:coreProperties>
</file>